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45" windowWidth="19875" windowHeight="772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20" i="1"/>
  <c r="C2" i="2"/>
  <c r="B8"/>
  <c r="D2" l="1"/>
  <c r="G19" i="1"/>
  <c r="G18"/>
  <c r="G25" l="1"/>
  <c r="H25" s="1"/>
  <c r="E33"/>
  <c r="E41"/>
  <c r="E37"/>
  <c r="E29"/>
  <c r="I29" l="1"/>
  <c r="I33" s="1"/>
  <c r="J33" s="1"/>
  <c r="J29" l="1"/>
  <c r="J44"/>
  <c r="I41"/>
  <c r="J41" s="1"/>
  <c r="I37"/>
  <c r="J37" s="1"/>
</calcChain>
</file>

<file path=xl/sharedStrings.xml><?xml version="1.0" encoding="utf-8"?>
<sst xmlns="http://schemas.openxmlformats.org/spreadsheetml/2006/main" count="38" uniqueCount="30">
  <si>
    <t xml:space="preserve">الشئون المالية </t>
  </si>
  <si>
    <t xml:space="preserve">بيان بمكافأة مباشرة الأموال العامة للموظف / </t>
  </si>
  <si>
    <t xml:space="preserve">تاريخ بداية المباشرة </t>
  </si>
  <si>
    <t xml:space="preserve">تاريخ نهاية المباشرة </t>
  </si>
  <si>
    <t xml:space="preserve">الفترة من </t>
  </si>
  <si>
    <t xml:space="preserve">إلى </t>
  </si>
  <si>
    <t xml:space="preserve">الخدمة </t>
  </si>
  <si>
    <t xml:space="preserve">أ - نهاية فترة المباشرة </t>
  </si>
  <si>
    <t xml:space="preserve">ب ـ بداية فترة المباشرة </t>
  </si>
  <si>
    <t>سنوات</t>
  </si>
  <si>
    <t xml:space="preserve">أ ـ الراتب الاساسي ×راتب عن كل سنة من السنوات الأربع الأولى </t>
  </si>
  <si>
    <t>×</t>
  </si>
  <si>
    <t xml:space="preserve">ب ـ الراتب الاساسي × راتب شهر ونصف عن السنة الخامسة حتى السابعة </t>
  </si>
  <si>
    <t xml:space="preserve">ج ـ الراتب الاساسي × راتب شهرين عن السنة الثامنة حتى العاشرة . </t>
  </si>
  <si>
    <t>دـ الراتب الاساسي × راتب شهرين ونصف عن السنة الحادية عشر حتى الخامسة عشر</t>
  </si>
  <si>
    <t>دـ الراتب الاساسي × ثلاث رواتب عن كل سنة بعد الخامسة عشر</t>
  </si>
  <si>
    <t xml:space="preserve">1ـ اريد أن أجعل المعادلة في الخانة تقول </t>
  </si>
  <si>
    <t xml:space="preserve">الراتب الاساسي × راتب ونصف × بعد ما نخصم الاربع سنوات الاولى </t>
  </si>
  <si>
    <t xml:space="preserve">كم سيبقى ولايزيد عن 3 سنوات </t>
  </si>
  <si>
    <t xml:space="preserve">  2ـ بعد ما نخصم السنوات الاربع ونخرج المتبقي من  السنوات التي تقل عن </t>
  </si>
  <si>
    <t xml:space="preserve"> 3سنوات ولاتزيد عن 3 سنوات اخرى وكلما تبقى من الخلايا باللون الاحمر </t>
  </si>
  <si>
    <t xml:space="preserve">ملاحظة اجمالي السنوات 15فما فوق يعني الى الخلية رقم 3 =15 سنة </t>
  </si>
  <si>
    <t>تاريخ بداية الخدمة</t>
  </si>
  <si>
    <t xml:space="preserve">تاريخ نهاية الخدمة </t>
  </si>
  <si>
    <t>عدد سنوات الخدمة</t>
  </si>
  <si>
    <t>الراتب الأساسي</t>
  </si>
  <si>
    <t>البدلات</t>
  </si>
  <si>
    <t>الراتب الذي يتم احتساب المكافأة على أساسه</t>
  </si>
  <si>
    <t>مكافأة نهاية الخدمة</t>
  </si>
  <si>
    <t>إجمالي المكافأة</t>
  </si>
</sst>
</file>

<file path=xl/styles.xml><?xml version="1.0" encoding="utf-8"?>
<styleSheet xmlns="http://schemas.openxmlformats.org/spreadsheetml/2006/main">
  <numFmts count="2">
    <numFmt numFmtId="164" formatCode="_-* #,##0.00_-;_-* #,##0.00\-;_-* &quot;-&quot;??_-;_-@_-"/>
    <numFmt numFmtId="165" formatCode="[$-1970000]B2yyyy\-mm\-dd;@"/>
  </numFmts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FFC000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2" xfId="0" applyBorder="1" applyAlignment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164" fontId="0" fillId="0" borderId="0" xfId="1" applyFo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/>
    </xf>
    <xf numFmtId="0" fontId="4" fillId="0" borderId="0" xfId="0" applyFont="1"/>
    <xf numFmtId="0" fontId="2" fillId="0" borderId="0" xfId="0" applyFont="1"/>
    <xf numFmtId="165" fontId="2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4" fontId="7" fillId="4" borderId="1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5" fontId="0" fillId="5" borderId="3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5" fontId="9" fillId="4" borderId="3" xfId="0" applyNumberFormat="1" applyFont="1" applyFill="1" applyBorder="1" applyAlignment="1">
      <alignment horizontal="center"/>
    </xf>
    <xf numFmtId="165" fontId="9" fillId="4" borderId="5" xfId="0" applyNumberFormat="1" applyFont="1" applyFill="1" applyBorder="1" applyAlignment="1">
      <alignment horizontal="center"/>
    </xf>
    <xf numFmtId="165" fontId="9" fillId="4" borderId="4" xfId="0" applyNumberFormat="1" applyFont="1" applyFill="1" applyBorder="1" applyAlignment="1">
      <alignment horizontal="center"/>
    </xf>
    <xf numFmtId="1" fontId="9" fillId="4" borderId="3" xfId="0" applyNumberFormat="1" applyFont="1" applyFill="1" applyBorder="1" applyAlignment="1">
      <alignment horizontal="center"/>
    </xf>
    <xf numFmtId="1" fontId="9" fillId="4" borderId="5" xfId="0" applyNumberFormat="1" applyFont="1" applyFill="1" applyBorder="1" applyAlignment="1">
      <alignment horizontal="center"/>
    </xf>
    <xf numFmtId="1" fontId="9" fillId="4" borderId="4" xfId="0" applyNumberFormat="1" applyFont="1" applyFill="1" applyBorder="1" applyAlignment="1">
      <alignment horizontal="center"/>
    </xf>
    <xf numFmtId="4" fontId="9" fillId="4" borderId="5" xfId="0" applyNumberFormat="1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4" fontId="9" fillId="4" borderId="7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1:Q44"/>
  <sheetViews>
    <sheetView rightToLeft="1" tabSelected="1" workbookViewId="0">
      <selection activeCell="N5" sqref="N5"/>
    </sheetView>
  </sheetViews>
  <sheetFormatPr defaultRowHeight="15"/>
  <cols>
    <col min="1" max="1" width="4.42578125" customWidth="1"/>
    <col min="2" max="3" width="9" hidden="1" customWidth="1"/>
  </cols>
  <sheetData>
    <row r="11" spans="1:13">
      <c r="E11" s="26" t="s">
        <v>0</v>
      </c>
      <c r="F11" s="26"/>
      <c r="G11" s="26"/>
    </row>
    <row r="12" spans="1:13">
      <c r="E12" s="27" t="s">
        <v>1</v>
      </c>
      <c r="F12" s="27"/>
      <c r="G12" s="27"/>
      <c r="H12" s="27"/>
      <c r="I12" s="27"/>
      <c r="J12" s="27"/>
      <c r="K12" s="27"/>
      <c r="L12" s="27"/>
    </row>
    <row r="13" spans="1:13">
      <c r="E13" s="27" t="s">
        <v>2</v>
      </c>
      <c r="F13" s="27"/>
      <c r="G13" s="28">
        <v>34591</v>
      </c>
      <c r="H13" s="28"/>
      <c r="I13" s="29" t="s">
        <v>3</v>
      </c>
      <c r="J13" s="30"/>
      <c r="K13" s="31">
        <v>42028</v>
      </c>
      <c r="L13" s="32"/>
      <c r="M13" s="1"/>
    </row>
    <row r="14" spans="1:13">
      <c r="A14" s="8"/>
      <c r="B14" s="8"/>
      <c r="C14" s="8"/>
    </row>
    <row r="15" spans="1:13">
      <c r="A15" s="8"/>
      <c r="B15" s="8"/>
      <c r="C15" s="8"/>
      <c r="E15" t="s">
        <v>4</v>
      </c>
      <c r="F15" s="33"/>
      <c r="G15" s="34"/>
      <c r="H15" s="2" t="s">
        <v>5</v>
      </c>
      <c r="I15" s="3"/>
      <c r="J15" s="4"/>
    </row>
    <row r="16" spans="1:13">
      <c r="A16" s="8"/>
      <c r="B16" s="8"/>
      <c r="C16" s="8"/>
    </row>
    <row r="17" spans="1:17">
      <c r="A17" s="8"/>
      <c r="B17" s="8"/>
      <c r="C17" s="8"/>
      <c r="G17" s="35" t="s">
        <v>6</v>
      </c>
      <c r="H17" s="36"/>
      <c r="I17" s="37"/>
      <c r="L17" s="5"/>
    </row>
    <row r="18" spans="1:17">
      <c r="A18" s="8"/>
      <c r="B18" s="8"/>
      <c r="C18" s="8"/>
      <c r="E18" t="s">
        <v>7</v>
      </c>
      <c r="G18" s="38">
        <f>K13</f>
        <v>42028</v>
      </c>
      <c r="H18" s="39"/>
      <c r="I18" s="40"/>
    </row>
    <row r="19" spans="1:17">
      <c r="A19" s="8"/>
      <c r="B19" s="8"/>
      <c r="C19" s="8"/>
      <c r="E19" t="s">
        <v>8</v>
      </c>
      <c r="G19" s="38">
        <f>G13</f>
        <v>34591</v>
      </c>
      <c r="H19" s="39"/>
      <c r="I19" s="40"/>
    </row>
    <row r="20" spans="1:17">
      <c r="A20" s="8"/>
      <c r="B20" s="8"/>
      <c r="C20" s="8"/>
      <c r="G20" s="41">
        <f>ROUNDDOWN(SUM((K13-G13)/354),0)</f>
        <v>21</v>
      </c>
      <c r="H20" s="42"/>
      <c r="I20" s="43"/>
      <c r="J20" t="s">
        <v>9</v>
      </c>
      <c r="M20" s="5"/>
    </row>
    <row r="21" spans="1:17">
      <c r="A21" s="8"/>
      <c r="B21" s="8"/>
      <c r="C21" s="8"/>
      <c r="J21" s="6"/>
    </row>
    <row r="22" spans="1:17">
      <c r="A22" s="8"/>
      <c r="B22" s="8"/>
      <c r="C22" s="8"/>
    </row>
    <row r="23" spans="1:17">
      <c r="A23" s="8"/>
      <c r="B23" s="8"/>
      <c r="C23" s="8"/>
      <c r="E23" t="s">
        <v>10</v>
      </c>
    </row>
    <row r="24" spans="1:17">
      <c r="A24" s="8"/>
      <c r="B24" s="8"/>
      <c r="C24" s="8"/>
    </row>
    <row r="25" spans="1:17">
      <c r="A25" s="8"/>
      <c r="B25" s="8"/>
      <c r="C25" s="8"/>
      <c r="E25" s="23">
        <v>5000</v>
      </c>
      <c r="F25" s="7" t="s">
        <v>11</v>
      </c>
      <c r="G25" s="7">
        <f>IFERROR(IF(G20&lt;=4,G20,4),"")</f>
        <v>4</v>
      </c>
      <c r="H25" s="25">
        <f>IFERROR(SUM(G25*E25),"0")</f>
        <v>20000</v>
      </c>
      <c r="I25" s="25"/>
      <c r="L25" s="11"/>
      <c r="M25" s="11"/>
      <c r="N25" s="11"/>
      <c r="O25" s="11"/>
      <c r="P25" s="11"/>
      <c r="Q25" s="11"/>
    </row>
    <row r="26" spans="1:17">
      <c r="A26" s="8"/>
      <c r="B26" s="8"/>
      <c r="C26" s="8"/>
      <c r="L26" s="11"/>
      <c r="M26" s="11" t="s">
        <v>16</v>
      </c>
      <c r="N26" s="11"/>
      <c r="O26" s="11"/>
      <c r="P26" s="11"/>
      <c r="Q26" s="11"/>
    </row>
    <row r="27" spans="1:17">
      <c r="A27" s="8"/>
      <c r="B27" s="8"/>
      <c r="C27" s="8"/>
      <c r="E27" t="s">
        <v>12</v>
      </c>
      <c r="L27" s="11"/>
      <c r="M27" s="11" t="s">
        <v>17</v>
      </c>
      <c r="N27" s="11"/>
      <c r="O27" s="11"/>
      <c r="P27" s="11"/>
      <c r="Q27" s="11"/>
    </row>
    <row r="28" spans="1:17">
      <c r="A28" s="8"/>
      <c r="B28" s="8"/>
      <c r="C28" s="8"/>
      <c r="L28" s="11"/>
      <c r="M28" s="11" t="s">
        <v>18</v>
      </c>
      <c r="N28" s="11"/>
      <c r="O28" s="11"/>
      <c r="P28" s="11"/>
      <c r="Q28" s="11"/>
    </row>
    <row r="29" spans="1:17">
      <c r="A29" s="8"/>
      <c r="B29" s="8"/>
      <c r="C29" s="8"/>
      <c r="D29" s="9">
        <v>1</v>
      </c>
      <c r="E29" s="23">
        <f>IF(G20&gt;4,E25,"")</f>
        <v>5000</v>
      </c>
      <c r="F29" s="7" t="s">
        <v>11</v>
      </c>
      <c r="G29" s="7">
        <v>1.5</v>
      </c>
      <c r="H29" s="12" t="s">
        <v>11</v>
      </c>
      <c r="I29" s="24">
        <f>IF(G20&lt;=7,(G20-G25),3)</f>
        <v>3</v>
      </c>
      <c r="J29" s="47">
        <f>IFERROR(SUM(E29*G29*I29),"0")</f>
        <v>22500</v>
      </c>
      <c r="K29" s="45"/>
      <c r="L29" s="11"/>
      <c r="M29" s="11"/>
      <c r="N29" s="11"/>
      <c r="O29" s="11"/>
      <c r="P29" s="11"/>
      <c r="Q29" s="11"/>
    </row>
    <row r="30" spans="1:17">
      <c r="A30" s="8"/>
      <c r="B30" s="8"/>
      <c r="C30" s="8"/>
      <c r="D30" s="9"/>
      <c r="L30" s="11"/>
      <c r="M30" s="11" t="s">
        <v>19</v>
      </c>
      <c r="N30" s="11"/>
      <c r="O30" s="11"/>
      <c r="P30" s="11"/>
      <c r="Q30" s="11"/>
    </row>
    <row r="31" spans="1:17">
      <c r="D31" s="9"/>
      <c r="E31" t="s">
        <v>13</v>
      </c>
      <c r="L31" s="11"/>
      <c r="M31" s="11" t="s">
        <v>20</v>
      </c>
      <c r="N31" s="11"/>
      <c r="O31" s="11"/>
      <c r="P31" s="11"/>
      <c r="Q31" s="11"/>
    </row>
    <row r="32" spans="1:17">
      <c r="D32" s="9"/>
      <c r="L32" s="11"/>
      <c r="M32" s="11"/>
      <c r="N32" s="11"/>
      <c r="O32" s="11"/>
      <c r="P32" s="11"/>
      <c r="Q32" s="11"/>
    </row>
    <row r="33" spans="4:17">
      <c r="D33" s="9">
        <v>2</v>
      </c>
      <c r="E33" s="23">
        <f>IF(G20&gt;7,E25,"")</f>
        <v>5000</v>
      </c>
      <c r="F33" s="7" t="s">
        <v>11</v>
      </c>
      <c r="G33" s="7">
        <v>2</v>
      </c>
      <c r="H33" s="12" t="s">
        <v>11</v>
      </c>
      <c r="I33" s="24">
        <f>IFERROR(IF(G20&lt;=10,(G20-(G25+I29)),3),"")</f>
        <v>3</v>
      </c>
      <c r="J33" s="44">
        <f>IFERROR(SUM(E33*G33*I33),"0")</f>
        <v>30000</v>
      </c>
      <c r="K33" s="45"/>
      <c r="L33" s="10"/>
      <c r="M33" s="10"/>
      <c r="N33" s="10"/>
      <c r="O33" s="10"/>
      <c r="P33" s="10"/>
      <c r="Q33" s="10"/>
    </row>
    <row r="34" spans="4:17">
      <c r="D34" s="9"/>
      <c r="M34" s="13" t="s">
        <v>21</v>
      </c>
    </row>
    <row r="35" spans="4:17">
      <c r="D35" s="9"/>
      <c r="E35" t="s">
        <v>14</v>
      </c>
    </row>
    <row r="36" spans="4:17">
      <c r="D36" s="9"/>
      <c r="M36" s="7">
        <v>15</v>
      </c>
    </row>
    <row r="37" spans="4:17">
      <c r="D37" s="9">
        <v>3</v>
      </c>
      <c r="E37" s="23">
        <f>IF(G20&gt;10,E25,"")</f>
        <v>5000</v>
      </c>
      <c r="F37" s="7" t="s">
        <v>11</v>
      </c>
      <c r="G37" s="7">
        <v>2.5</v>
      </c>
      <c r="H37" s="12" t="s">
        <v>11</v>
      </c>
      <c r="I37" s="24">
        <f>IFERROR(IF(G20&lt;=15,(G20-(G25+I29+I33)),5),"")</f>
        <v>5</v>
      </c>
      <c r="J37" s="44">
        <f>IFERROR(SUM(E37*G37*I37),"0")</f>
        <v>62500</v>
      </c>
      <c r="K37" s="45"/>
    </row>
    <row r="38" spans="4:17">
      <c r="D38" s="9"/>
    </row>
    <row r="39" spans="4:17">
      <c r="D39" s="9"/>
      <c r="E39" t="s">
        <v>15</v>
      </c>
    </row>
    <row r="40" spans="4:17">
      <c r="D40" s="9"/>
    </row>
    <row r="41" spans="4:17">
      <c r="D41" s="9">
        <v>4</v>
      </c>
      <c r="E41" s="23">
        <f>IF(G20&gt;15,E25,"")</f>
        <v>5000</v>
      </c>
      <c r="F41" s="7" t="s">
        <v>11</v>
      </c>
      <c r="G41" s="7">
        <v>3</v>
      </c>
      <c r="H41" s="12" t="s">
        <v>11</v>
      </c>
      <c r="I41" s="24">
        <f>IFERROR(IF(G20&gt;15,(G20-(G25+I29+I33+I37)),""),"")</f>
        <v>6</v>
      </c>
      <c r="J41" s="44">
        <f>IFERROR(SUM(E41*G41*I41),"0")</f>
        <v>90000</v>
      </c>
      <c r="K41" s="45"/>
    </row>
    <row r="44" spans="4:17">
      <c r="E44" s="46" t="s">
        <v>29</v>
      </c>
      <c r="F44" s="46"/>
      <c r="G44" s="46"/>
      <c r="H44" s="46"/>
      <c r="I44" s="46"/>
      <c r="J44" s="44">
        <f>SUM(H25+J29+J33+J37+J41)</f>
        <v>225000</v>
      </c>
      <c r="K44" s="45"/>
    </row>
  </sheetData>
  <mergeCells count="19">
    <mergeCell ref="J44:K44"/>
    <mergeCell ref="E44:I44"/>
    <mergeCell ref="J29:K29"/>
    <mergeCell ref="J33:K33"/>
    <mergeCell ref="J37:K37"/>
    <mergeCell ref="J41:K41"/>
    <mergeCell ref="H25:I25"/>
    <mergeCell ref="E11:G11"/>
    <mergeCell ref="E12:G12"/>
    <mergeCell ref="H12:L12"/>
    <mergeCell ref="E13:F13"/>
    <mergeCell ref="G13:H13"/>
    <mergeCell ref="I13:J13"/>
    <mergeCell ref="K13:L13"/>
    <mergeCell ref="F15:G15"/>
    <mergeCell ref="G17:I17"/>
    <mergeCell ref="G18:I18"/>
    <mergeCell ref="G19:I19"/>
    <mergeCell ref="G20:I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rightToLeft="1" workbookViewId="0">
      <selection activeCell="C2" sqref="C2"/>
    </sheetView>
  </sheetViews>
  <sheetFormatPr defaultRowHeight="15"/>
  <cols>
    <col min="1" max="1" width="33.140625" style="14" bestFit="1" customWidth="1"/>
    <col min="2" max="2" width="37" style="14" customWidth="1"/>
    <col min="3" max="3" width="30.5703125" style="14" customWidth="1"/>
    <col min="4" max="4" width="38.140625" style="14" customWidth="1"/>
    <col min="5" max="16384" width="9.140625" style="14"/>
  </cols>
  <sheetData>
    <row r="1" spans="1:4" ht="26.25" customHeight="1">
      <c r="A1" s="16" t="s">
        <v>22</v>
      </c>
      <c r="B1" s="16" t="s">
        <v>23</v>
      </c>
      <c r="C1" s="16" t="s">
        <v>24</v>
      </c>
      <c r="D1" s="16" t="s">
        <v>28</v>
      </c>
    </row>
    <row r="2" spans="1:4" ht="26.25" customHeight="1">
      <c r="A2" s="15">
        <v>34591</v>
      </c>
      <c r="B2" s="15">
        <v>42028</v>
      </c>
      <c r="C2" s="21">
        <f>ROUNDDOWN(SUM((B2-A2)/354),0)</f>
        <v>21</v>
      </c>
      <c r="D2" s="20">
        <f>IF(C2&lt;=4,(B8*4),IF(C2&lt;=7,(((C2-4)*(B8*1.5))+(4*B8)),IF(C2&lt;=10,((((4*B8)+(3*B8*1.5)+((C2-7)*(B8*2))))),IF(C2&lt;=15,(((((4*B8)+(3*B8*1.5)+(3*B8*2)+((C2-10)*(B8*2.5)))))),IF(C2&gt;15,(((((4*B8)+(3*B8*1.5)+(3*B8*2)+(B8*5*2.5)+((C2-15)*(B8*3)))))))))))</f>
        <v>225000</v>
      </c>
    </row>
    <row r="3" spans="1:4">
      <c r="C3" s="22"/>
    </row>
    <row r="5" spans="1:4" ht="25.5" customHeight="1">
      <c r="A5" s="16" t="s">
        <v>25</v>
      </c>
      <c r="B5" s="16" t="s">
        <v>26</v>
      </c>
    </row>
    <row r="6" spans="1:4" ht="25.5" customHeight="1">
      <c r="A6" s="19">
        <v>5000</v>
      </c>
      <c r="B6" s="19"/>
    </row>
    <row r="7" spans="1:4" ht="25.5" customHeight="1">
      <c r="A7" s="17"/>
      <c r="B7" s="17"/>
    </row>
    <row r="8" spans="1:4" ht="25.5" customHeight="1">
      <c r="A8" s="16" t="s">
        <v>27</v>
      </c>
      <c r="B8" s="18">
        <f>A6+B6</f>
        <v>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aalshaikh</cp:lastModifiedBy>
  <dcterms:created xsi:type="dcterms:W3CDTF">2015-05-29T15:26:52Z</dcterms:created>
  <dcterms:modified xsi:type="dcterms:W3CDTF">2015-05-30T11:57:48Z</dcterms:modified>
</cp:coreProperties>
</file>